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Area" localSheetId="0">Sheet1!$L$3:$L$61</definedName>
  </definedNames>
  <calcPr calcId="144525"/>
</workbook>
</file>

<file path=xl/sharedStrings.xml><?xml version="1.0" encoding="utf-8"?>
<sst xmlns="http://schemas.openxmlformats.org/spreadsheetml/2006/main" count="88" uniqueCount="81">
  <si>
    <t>2022届优秀(十佳）毕业论文（设计）及毕业实习评优名额表</t>
  </si>
  <si>
    <t>学院</t>
  </si>
  <si>
    <t>专业</t>
  </si>
  <si>
    <t>毕业生人数</t>
  </si>
  <si>
    <t>优秀论文篇数（５%）</t>
  </si>
  <si>
    <t>优秀论文指导老师（１%）</t>
  </si>
  <si>
    <t>十佳论文篇数</t>
  </si>
  <si>
    <t>优秀实习生名额（10%）</t>
  </si>
  <si>
    <t>优秀实习指导老师（１%）</t>
  </si>
  <si>
    <t>备注</t>
  </si>
  <si>
    <t>经济与管理学院</t>
  </si>
  <si>
    <t>财务管理</t>
  </si>
  <si>
    <t>电子商务</t>
  </si>
  <si>
    <t>旅游管理与服务教育</t>
  </si>
  <si>
    <t>贸易经济</t>
  </si>
  <si>
    <t>市场营销</t>
  </si>
  <si>
    <t>物流管理</t>
  </si>
  <si>
    <t>旅游管理与服务教育(专升本)</t>
  </si>
  <si>
    <t>市场营销(专升本)</t>
  </si>
  <si>
    <t>艺术与设计学院</t>
  </si>
  <si>
    <t>产品设计（高职）</t>
  </si>
  <si>
    <t>产品设计</t>
  </si>
  <si>
    <t>动画</t>
  </si>
  <si>
    <t>服装与服饰设计</t>
  </si>
  <si>
    <t>服装与服饰设计（高职）</t>
  </si>
  <si>
    <t>环境设计</t>
  </si>
  <si>
    <t>视觉传达设计</t>
  </si>
  <si>
    <t>数字媒体技术</t>
  </si>
  <si>
    <t>美术学（师）</t>
  </si>
  <si>
    <t>已评选</t>
  </si>
  <si>
    <t>信息工程学院</t>
  </si>
  <si>
    <t>计算机科学与技术</t>
  </si>
  <si>
    <t>通信工程</t>
  </si>
  <si>
    <t>网络工程</t>
  </si>
  <si>
    <t>物联网工程</t>
  </si>
  <si>
    <t>数学与应用数学（师）</t>
  </si>
  <si>
    <t>机电工程学院</t>
  </si>
  <si>
    <t>车辆工程</t>
  </si>
  <si>
    <t>车辆工程（高职）</t>
  </si>
  <si>
    <t>电子科学与技术</t>
  </si>
  <si>
    <t>电子信息工程</t>
  </si>
  <si>
    <t>电子信息工程（中外合作）</t>
  </si>
  <si>
    <t>光电信息科学与工程</t>
  </si>
  <si>
    <t>机械设计制造及其自动化</t>
  </si>
  <si>
    <t>资源与化工学院</t>
  </si>
  <si>
    <t>材料化学</t>
  </si>
  <si>
    <t>化学工程与工艺</t>
  </si>
  <si>
    <t>环境工程</t>
  </si>
  <si>
    <t>生物技术</t>
  </si>
  <si>
    <t>资源环境科学</t>
  </si>
  <si>
    <t>建筑工程学院</t>
  </si>
  <si>
    <t>风景园林</t>
  </si>
  <si>
    <t>工程造价</t>
  </si>
  <si>
    <t>土木工程</t>
  </si>
  <si>
    <t>海峡理工学院</t>
  </si>
  <si>
    <t>财务管理（闽台合作项目）</t>
  </si>
  <si>
    <t>动画（闽台合作项目）</t>
  </si>
  <si>
    <t>环境设计（闽台合作项目）</t>
  </si>
  <si>
    <t>机械设计制造及其自动化 （闽台合作项目）</t>
  </si>
  <si>
    <t>生物技术（闽台合作项目）</t>
  </si>
  <si>
    <t>市场营销（闽台合作项目）</t>
  </si>
  <si>
    <t>视觉传达设计（闽台合作项目）</t>
  </si>
  <si>
    <t>土木工程 （闽台合作项目）</t>
  </si>
  <si>
    <t>文化传播学院</t>
  </si>
  <si>
    <t>播音与主持艺术</t>
  </si>
  <si>
    <t>传播学</t>
  </si>
  <si>
    <t>汉语言文学</t>
  </si>
  <si>
    <t>汉语言文学(师）</t>
  </si>
  <si>
    <t>海外学院</t>
  </si>
  <si>
    <t>商务英语</t>
  </si>
  <si>
    <t>英语（师）</t>
  </si>
  <si>
    <t>体育与康养学院</t>
  </si>
  <si>
    <t>社会体育指导与管理</t>
  </si>
  <si>
    <t>体育教育（师）</t>
  </si>
  <si>
    <t>音乐与教育学院</t>
  </si>
  <si>
    <t>小学教育（师）</t>
  </si>
  <si>
    <t>学前教育（师）</t>
  </si>
  <si>
    <t>音乐学（师）</t>
  </si>
  <si>
    <t>音乐学</t>
  </si>
  <si>
    <t>合　　计</t>
  </si>
  <si>
    <t>注：师范类毕业实习优秀实习生和优秀毕业实习指导老师上学期已评选过，此次不再提交，也无需填入汇总表。</t>
  </si>
</sst>
</file>

<file path=xl/styles.xml><?xml version="1.0" encoding="utf-8"?>
<styleSheet xmlns="http://schemas.openxmlformats.org/spreadsheetml/2006/main">
  <numFmts count="5">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_ "/>
  </numFmts>
  <fonts count="34">
    <font>
      <sz val="11"/>
      <color theme="1"/>
      <name val="宋体"/>
      <charset val="134"/>
      <scheme val="minor"/>
    </font>
    <font>
      <sz val="11"/>
      <color theme="1"/>
      <name val="仿宋"/>
      <charset val="134"/>
    </font>
    <font>
      <sz val="11"/>
      <name val="宋体"/>
      <charset val="134"/>
      <scheme val="minor"/>
    </font>
    <font>
      <b/>
      <sz val="16"/>
      <name val="宋体"/>
      <charset val="134"/>
      <scheme val="minor"/>
    </font>
    <font>
      <b/>
      <sz val="10"/>
      <name val="仿宋"/>
      <charset val="134"/>
    </font>
    <font>
      <b/>
      <sz val="11"/>
      <name val="仿宋"/>
      <charset val="134"/>
    </font>
    <font>
      <sz val="10"/>
      <name val="仿宋"/>
      <charset val="134"/>
    </font>
    <font>
      <sz val="10.5"/>
      <color theme="1"/>
      <name val="仿宋"/>
      <charset val="134"/>
    </font>
    <font>
      <b/>
      <sz val="10"/>
      <color rgb="FFFF0000"/>
      <name val="仿宋"/>
      <charset val="134"/>
    </font>
    <font>
      <b/>
      <sz val="10.5"/>
      <color rgb="FFFF0000"/>
      <name val="仿宋"/>
      <charset val="134"/>
    </font>
    <font>
      <sz val="11"/>
      <name val="仿宋"/>
      <charset val="134"/>
    </font>
    <font>
      <b/>
      <sz val="11"/>
      <color rgb="FFFF0000"/>
      <name val="仿宋"/>
      <charset val="134"/>
    </font>
    <font>
      <b/>
      <sz val="11"/>
      <color rgb="FFFF0000"/>
      <name val="宋体"/>
      <charset val="134"/>
      <scheme val="minor"/>
    </font>
    <font>
      <sz val="10.5"/>
      <color rgb="FF000000"/>
      <name val="仿宋"/>
      <charset val="134"/>
    </font>
    <font>
      <u/>
      <sz val="11"/>
      <color rgb="FF80008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9C0006"/>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sz val="11"/>
      <color rgb="FF0061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indexed="8"/>
      <name val="宋体"/>
      <charset val="134"/>
      <scheme val="minor"/>
    </font>
  </fonts>
  <fills count="35">
    <fill>
      <patternFill patternType="none"/>
    </fill>
    <fill>
      <patternFill patternType="gray125"/>
    </fill>
    <fill>
      <patternFill patternType="solid">
        <fgColor theme="0"/>
        <bgColor rgb="FF87CEFA"/>
      </patternFill>
    </fill>
    <fill>
      <patternFill patternType="solid">
        <fgColor theme="0"/>
        <bgColor indexed="64"/>
      </patternFill>
    </fill>
    <fill>
      <patternFill patternType="solid">
        <fgColor rgb="FFFFFFCC"/>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auto="1"/>
      </right>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bottom style="medium">
        <color rgb="FF000000"/>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8" fillId="12" borderId="0" applyNumberFormat="0" applyBorder="0" applyAlignment="0" applyProtection="0">
      <alignment vertical="center"/>
    </xf>
    <xf numFmtId="0" fontId="20" fillId="8"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5" fillId="1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17" applyNumberFormat="0" applyFont="0" applyAlignment="0" applyProtection="0">
      <alignment vertical="center"/>
    </xf>
    <xf numFmtId="0" fontId="22" fillId="15"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22" applyNumberFormat="0" applyFill="0" applyAlignment="0" applyProtection="0">
      <alignment vertical="center"/>
    </xf>
    <xf numFmtId="0" fontId="24" fillId="0" borderId="22" applyNumberFormat="0" applyFill="0" applyAlignment="0" applyProtection="0">
      <alignment vertical="center"/>
    </xf>
    <xf numFmtId="0" fontId="22" fillId="18" borderId="0" applyNumberFormat="0" applyBorder="0" applyAlignment="0" applyProtection="0">
      <alignment vertical="center"/>
    </xf>
    <xf numFmtId="0" fontId="16" fillId="0" borderId="19" applyNumberFormat="0" applyFill="0" applyAlignment="0" applyProtection="0">
      <alignment vertical="center"/>
    </xf>
    <xf numFmtId="0" fontId="22" fillId="10" borderId="0" applyNumberFormat="0" applyBorder="0" applyAlignment="0" applyProtection="0">
      <alignment vertical="center"/>
    </xf>
    <xf numFmtId="0" fontId="15" fillId="5" borderId="18" applyNumberFormat="0" applyAlignment="0" applyProtection="0">
      <alignment vertical="center"/>
    </xf>
    <xf numFmtId="0" fontId="23" fillId="5" borderId="20" applyNumberFormat="0" applyAlignment="0" applyProtection="0">
      <alignment vertical="center"/>
    </xf>
    <xf numFmtId="0" fontId="21" fillId="9" borderId="21" applyNumberFormat="0" applyAlignment="0" applyProtection="0">
      <alignment vertical="center"/>
    </xf>
    <xf numFmtId="0" fontId="18" fillId="19" borderId="0" applyNumberFormat="0" applyBorder="0" applyAlignment="0" applyProtection="0">
      <alignment vertical="center"/>
    </xf>
    <xf numFmtId="0" fontId="22" fillId="21" borderId="0" applyNumberFormat="0" applyBorder="0" applyAlignment="0" applyProtection="0">
      <alignment vertical="center"/>
    </xf>
    <xf numFmtId="0" fontId="30" fillId="0" borderId="23" applyNumberFormat="0" applyFill="0" applyAlignment="0" applyProtection="0">
      <alignment vertical="center"/>
    </xf>
    <xf numFmtId="0" fontId="32" fillId="0" borderId="24" applyNumberFormat="0" applyFill="0" applyAlignment="0" applyProtection="0">
      <alignment vertical="center"/>
    </xf>
    <xf numFmtId="0" fontId="29" fillId="17" borderId="0" applyNumberFormat="0" applyBorder="0" applyAlignment="0" applyProtection="0">
      <alignment vertical="center"/>
    </xf>
    <xf numFmtId="0" fontId="31" fillId="20" borderId="0" applyNumberFormat="0" applyBorder="0" applyAlignment="0" applyProtection="0">
      <alignment vertical="center"/>
    </xf>
    <xf numFmtId="0" fontId="18" fillId="6" borderId="0" applyNumberFormat="0" applyBorder="0" applyAlignment="0" applyProtection="0">
      <alignment vertical="center"/>
    </xf>
    <xf numFmtId="0" fontId="22" fillId="23" borderId="0" applyNumberFormat="0" applyBorder="0" applyAlignment="0" applyProtection="0">
      <alignment vertical="center"/>
    </xf>
    <xf numFmtId="0" fontId="18" fillId="22" borderId="0" applyNumberFormat="0" applyBorder="0" applyAlignment="0" applyProtection="0">
      <alignment vertical="center"/>
    </xf>
    <xf numFmtId="0" fontId="18" fillId="24"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2" fillId="31" borderId="0" applyNumberFormat="0" applyBorder="0" applyAlignment="0" applyProtection="0">
      <alignment vertical="center"/>
    </xf>
    <xf numFmtId="0" fontId="22" fillId="27" borderId="0" applyNumberFormat="0" applyBorder="0" applyAlignment="0" applyProtection="0">
      <alignment vertical="center"/>
    </xf>
    <xf numFmtId="0" fontId="18" fillId="26" borderId="0" applyNumberFormat="0" applyBorder="0" applyAlignment="0" applyProtection="0">
      <alignment vertical="center"/>
    </xf>
    <xf numFmtId="0" fontId="18" fillId="14" borderId="0" applyNumberFormat="0" applyBorder="0" applyAlignment="0" applyProtection="0">
      <alignment vertical="center"/>
    </xf>
    <xf numFmtId="0" fontId="22" fillId="25" borderId="0" applyNumberFormat="0" applyBorder="0" applyAlignment="0" applyProtection="0">
      <alignment vertical="center"/>
    </xf>
    <xf numFmtId="0" fontId="18" fillId="13" borderId="0" applyNumberFormat="0" applyBorder="0" applyAlignment="0" applyProtection="0">
      <alignment vertical="center"/>
    </xf>
    <xf numFmtId="0" fontId="22" fillId="30" borderId="0" applyNumberFormat="0" applyBorder="0" applyAlignment="0" applyProtection="0">
      <alignment vertical="center"/>
    </xf>
    <xf numFmtId="0" fontId="22" fillId="33" borderId="0" applyNumberFormat="0" applyBorder="0" applyAlignment="0" applyProtection="0">
      <alignment vertical="center"/>
    </xf>
    <xf numFmtId="0" fontId="18" fillId="32" borderId="0" applyNumberFormat="0" applyBorder="0" applyAlignment="0" applyProtection="0">
      <alignment vertical="center"/>
    </xf>
    <xf numFmtId="0" fontId="22" fillId="34" borderId="0" applyNumberFormat="0" applyBorder="0" applyAlignment="0" applyProtection="0">
      <alignment vertical="center"/>
    </xf>
    <xf numFmtId="0" fontId="0" fillId="0" borderId="0">
      <alignment vertical="center"/>
    </xf>
    <xf numFmtId="0" fontId="33" fillId="0" borderId="0">
      <alignment vertical="center"/>
    </xf>
    <xf numFmtId="0" fontId="33" fillId="0" borderId="0">
      <alignment vertical="center"/>
    </xf>
  </cellStyleXfs>
  <cellXfs count="58">
    <xf numFmtId="0" fontId="0" fillId="0" borderId="0" xfId="0">
      <alignment vertical="center"/>
    </xf>
    <xf numFmtId="0" fontId="0" fillId="0" borderId="1" xfId="0" applyBorder="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4" fillId="2" borderId="2" xfId="51" applyFont="1" applyFill="1" applyBorder="1" applyAlignment="1">
      <alignment horizontal="center" vertical="center" wrapText="1"/>
    </xf>
    <xf numFmtId="0" fontId="5" fillId="3" borderId="2" xfId="0" applyFont="1" applyFill="1" applyBorder="1" applyAlignment="1">
      <alignment horizontal="center" vertical="center"/>
    </xf>
    <xf numFmtId="0" fontId="6" fillId="0" borderId="2" xfId="51"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176" fontId="6" fillId="0" borderId="3" xfId="51" applyNumberFormat="1" applyFont="1" applyFill="1" applyBorder="1" applyAlignment="1">
      <alignment horizontal="center" vertical="center" wrapText="1"/>
    </xf>
    <xf numFmtId="176" fontId="6" fillId="0" borderId="2" xfId="51" applyNumberFormat="1" applyFont="1" applyFill="1" applyBorder="1" applyAlignment="1">
      <alignment horizontal="center" vertical="center" wrapText="1"/>
    </xf>
    <xf numFmtId="0" fontId="7" fillId="0" borderId="4" xfId="0" applyFont="1" applyBorder="1" applyAlignment="1">
      <alignment horizontal="center" vertical="center"/>
    </xf>
    <xf numFmtId="176" fontId="6" fillId="0" borderId="4" xfId="51" applyNumberFormat="1" applyFont="1" applyFill="1" applyBorder="1" applyAlignment="1">
      <alignment horizontal="center" vertical="center" wrapText="1"/>
    </xf>
    <xf numFmtId="0" fontId="7" fillId="0" borderId="5" xfId="0" applyFont="1" applyBorder="1" applyAlignment="1">
      <alignment horizontal="center" vertical="center"/>
    </xf>
    <xf numFmtId="176" fontId="6" fillId="0" borderId="5" xfId="51" applyNumberFormat="1" applyFont="1" applyFill="1" applyBorder="1" applyAlignment="1">
      <alignment horizontal="center" vertical="center" wrapText="1"/>
    </xf>
    <xf numFmtId="0" fontId="6" fillId="0" borderId="3" xfId="51" applyFont="1" applyBorder="1" applyAlignment="1">
      <alignment horizontal="center" vertical="center" wrapText="1"/>
    </xf>
    <xf numFmtId="176" fontId="6" fillId="0" borderId="3" xfId="51" applyNumberFormat="1" applyFont="1" applyBorder="1" applyAlignment="1">
      <alignment horizontal="center" vertical="center" wrapText="1"/>
    </xf>
    <xf numFmtId="0" fontId="6" fillId="0" borderId="4" xfId="51" applyFont="1" applyBorder="1" applyAlignment="1">
      <alignment horizontal="center" vertical="center" wrapText="1"/>
    </xf>
    <xf numFmtId="176" fontId="6" fillId="0" borderId="4" xfId="51" applyNumberFormat="1" applyFont="1" applyBorder="1" applyAlignment="1">
      <alignment horizontal="center" vertical="center" wrapText="1"/>
    </xf>
    <xf numFmtId="0" fontId="6" fillId="0" borderId="5" xfId="51" applyFont="1" applyBorder="1" applyAlignment="1">
      <alignment horizontal="center" vertical="center" wrapText="1"/>
    </xf>
    <xf numFmtId="176" fontId="8" fillId="0" borderId="2" xfId="51" applyNumberFormat="1" applyFont="1" applyFill="1" applyBorder="1" applyAlignment="1">
      <alignment horizontal="center" vertical="center" wrapText="1"/>
    </xf>
    <xf numFmtId="0" fontId="9" fillId="0" borderId="4" xfId="0" applyFont="1" applyBorder="1" applyAlignment="1">
      <alignment horizontal="center" vertical="center"/>
    </xf>
    <xf numFmtId="176" fontId="6" fillId="0" borderId="5" xfId="51" applyNumberFormat="1" applyFont="1" applyBorder="1" applyAlignment="1">
      <alignment horizontal="center" vertical="center" wrapText="1"/>
    </xf>
    <xf numFmtId="176" fontId="8" fillId="0" borderId="4" xfId="51" applyNumberFormat="1" applyFont="1" applyBorder="1" applyAlignment="1">
      <alignment horizontal="center" vertical="center" wrapText="1"/>
    </xf>
    <xf numFmtId="0" fontId="6"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1" fillId="0" borderId="2" xfId="0" applyFont="1" applyBorder="1" applyAlignment="1">
      <alignment horizontal="center" vertical="center"/>
    </xf>
    <xf numFmtId="0" fontId="1" fillId="0" borderId="2" xfId="0" applyFont="1" applyBorder="1" applyAlignment="1">
      <alignment horizontal="center" vertical="center"/>
    </xf>
    <xf numFmtId="0" fontId="9" fillId="0" borderId="5" xfId="0" applyFont="1" applyBorder="1" applyAlignment="1">
      <alignment horizontal="center" vertical="center"/>
    </xf>
    <xf numFmtId="0" fontId="6" fillId="0" borderId="3" xfId="0" applyFont="1" applyBorder="1" applyAlignment="1">
      <alignment horizontal="center" vertical="center"/>
    </xf>
    <xf numFmtId="0" fontId="9"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2" fillId="0" borderId="2" xfId="0" applyFont="1" applyBorder="1" applyAlignment="1">
      <alignment horizontal="center" vertical="center"/>
    </xf>
    <xf numFmtId="0" fontId="12" fillId="0" borderId="6" xfId="0" applyFont="1" applyBorder="1" applyAlignment="1">
      <alignment horizontal="left" vertical="center"/>
    </xf>
    <xf numFmtId="0" fontId="7" fillId="0" borderId="7" xfId="0" applyFont="1" applyBorder="1" applyAlignment="1">
      <alignment horizontal="center" vertical="center"/>
    </xf>
    <xf numFmtId="0" fontId="13"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3"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13" fillId="0" borderId="13"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3"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0" xfId="0" applyFont="1" applyBorder="1" applyAlignment="1">
      <alignment horizontal="center"/>
    </xf>
    <xf numFmtId="0" fontId="11" fillId="0" borderId="3" xfId="0" applyFont="1" applyBorder="1" applyAlignment="1">
      <alignment horizontal="center" vertical="center"/>
    </xf>
    <xf numFmtId="0" fontId="13" fillId="0" borderId="11" xfId="0" applyFont="1" applyBorder="1" applyAlignment="1">
      <alignment horizontal="center"/>
    </xf>
    <xf numFmtId="0" fontId="7" fillId="0" borderId="12" xfId="0" applyFont="1" applyBorder="1" applyAlignment="1">
      <alignment horizont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0" fillId="0" borderId="2" xfId="0" applyBorder="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3"/>
  <sheetViews>
    <sheetView tabSelected="1" topLeftCell="B1" workbookViewId="0">
      <selection activeCell="P3" sqref="P3:P58"/>
    </sheetView>
  </sheetViews>
  <sheetFormatPr defaultColWidth="9" defaultRowHeight="13.5"/>
  <cols>
    <col min="1" max="1" width="14.625" style="3" customWidth="1"/>
    <col min="2" max="2" width="23.625" style="3" customWidth="1"/>
    <col min="3" max="3" width="12.25" style="3" customWidth="1"/>
    <col min="4" max="4" width="11.75" style="3" customWidth="1"/>
    <col min="5" max="5" width="14.5" style="3" customWidth="1"/>
    <col min="6" max="6" width="12.5" style="3" customWidth="1"/>
    <col min="7" max="7" width="14.5" style="3" customWidth="1"/>
    <col min="8" max="8" width="14.25" customWidth="1"/>
    <col min="9" max="9" width="11.5" customWidth="1"/>
    <col min="11" max="11" width="24.125" customWidth="1"/>
  </cols>
  <sheetData>
    <row r="1" s="1" customFormat="1" ht="28.9" customHeight="1" spans="1:9">
      <c r="A1" s="4" t="s">
        <v>0</v>
      </c>
      <c r="B1" s="4"/>
      <c r="C1" s="4"/>
      <c r="D1" s="4"/>
      <c r="E1" s="4"/>
      <c r="F1" s="4"/>
      <c r="G1" s="4"/>
      <c r="H1" s="4"/>
      <c r="I1" s="4"/>
    </row>
    <row r="2" s="2" customFormat="1" ht="30.95" customHeight="1" spans="1:9">
      <c r="A2" s="5" t="s">
        <v>1</v>
      </c>
      <c r="B2" s="6" t="s">
        <v>2</v>
      </c>
      <c r="C2" s="6" t="s">
        <v>3</v>
      </c>
      <c r="D2" s="5" t="s">
        <v>4</v>
      </c>
      <c r="E2" s="5" t="s">
        <v>5</v>
      </c>
      <c r="F2" s="5" t="s">
        <v>6</v>
      </c>
      <c r="G2" s="5" t="s">
        <v>7</v>
      </c>
      <c r="H2" s="5" t="s">
        <v>8</v>
      </c>
      <c r="I2" s="5" t="s">
        <v>9</v>
      </c>
    </row>
    <row r="3" s="2" customFormat="1" ht="22.5" customHeight="1" spans="1:16">
      <c r="A3" s="7" t="s">
        <v>10</v>
      </c>
      <c r="B3" s="8" t="s">
        <v>11</v>
      </c>
      <c r="C3" s="8">
        <v>88</v>
      </c>
      <c r="D3" s="8">
        <v>4</v>
      </c>
      <c r="E3" s="9">
        <v>5</v>
      </c>
      <c r="F3" s="10">
        <v>1</v>
      </c>
      <c r="G3" s="11">
        <f t="shared" ref="G3:G24" si="0">C3*10%</f>
        <v>8.8</v>
      </c>
      <c r="H3" s="10">
        <v>5</v>
      </c>
      <c r="I3" s="30"/>
      <c r="K3" s="38">
        <v>88</v>
      </c>
      <c r="L3" s="2">
        <f>K3*0.03</f>
        <v>2.64</v>
      </c>
      <c r="N3" s="39">
        <v>3</v>
      </c>
      <c r="P3" s="40">
        <v>40</v>
      </c>
    </row>
    <row r="4" s="2" customFormat="1" ht="22.5" customHeight="1" spans="1:16">
      <c r="A4" s="7"/>
      <c r="B4" s="8" t="s">
        <v>12</v>
      </c>
      <c r="C4" s="8">
        <v>51</v>
      </c>
      <c r="D4" s="8">
        <v>3</v>
      </c>
      <c r="E4" s="12"/>
      <c r="F4" s="13"/>
      <c r="G4" s="11">
        <f t="shared" si="0"/>
        <v>5.1</v>
      </c>
      <c r="H4" s="13">
        <f t="shared" ref="H4:H10" si="1">C4*1%</f>
        <v>0.51</v>
      </c>
      <c r="I4" s="30"/>
      <c r="K4" s="41">
        <v>51</v>
      </c>
      <c r="L4" s="2">
        <f t="shared" ref="L4:L35" si="2">K4*0.03</f>
        <v>1.53</v>
      </c>
      <c r="N4" s="42">
        <v>2</v>
      </c>
      <c r="P4" s="43"/>
    </row>
    <row r="5" s="2" customFormat="1" ht="22.5" customHeight="1" spans="1:16">
      <c r="A5" s="7"/>
      <c r="B5" s="8" t="s">
        <v>13</v>
      </c>
      <c r="C5" s="8">
        <v>85</v>
      </c>
      <c r="D5" s="8">
        <v>4</v>
      </c>
      <c r="E5" s="12"/>
      <c r="F5" s="13"/>
      <c r="G5" s="11">
        <f t="shared" si="0"/>
        <v>8.5</v>
      </c>
      <c r="H5" s="13">
        <f t="shared" si="1"/>
        <v>0.85</v>
      </c>
      <c r="I5" s="30"/>
      <c r="K5" s="41">
        <v>85</v>
      </c>
      <c r="L5" s="2">
        <f t="shared" si="2"/>
        <v>2.55</v>
      </c>
      <c r="N5" s="42">
        <v>3</v>
      </c>
      <c r="P5" s="43"/>
    </row>
    <row r="6" s="2" customFormat="1" ht="22.5" customHeight="1" spans="1:16">
      <c r="A6" s="7"/>
      <c r="B6" s="8" t="s">
        <v>14</v>
      </c>
      <c r="C6" s="8">
        <v>70</v>
      </c>
      <c r="D6" s="8">
        <v>4</v>
      </c>
      <c r="E6" s="12"/>
      <c r="F6" s="13"/>
      <c r="G6" s="11">
        <f t="shared" si="0"/>
        <v>7</v>
      </c>
      <c r="H6" s="13">
        <f t="shared" si="1"/>
        <v>0.7</v>
      </c>
      <c r="I6" s="30"/>
      <c r="K6" s="41">
        <v>70</v>
      </c>
      <c r="L6" s="2">
        <f t="shared" si="2"/>
        <v>2.1</v>
      </c>
      <c r="N6" s="42">
        <v>2</v>
      </c>
      <c r="P6" s="43"/>
    </row>
    <row r="7" s="2" customFormat="1" ht="22.5" customHeight="1" spans="1:16">
      <c r="A7" s="7"/>
      <c r="B7" s="8" t="s">
        <v>15</v>
      </c>
      <c r="C7" s="8">
        <v>71</v>
      </c>
      <c r="D7" s="8">
        <v>4</v>
      </c>
      <c r="E7" s="12"/>
      <c r="F7" s="13"/>
      <c r="G7" s="11">
        <f t="shared" si="0"/>
        <v>7.1</v>
      </c>
      <c r="H7" s="13">
        <f t="shared" si="1"/>
        <v>0.71</v>
      </c>
      <c r="I7" s="30"/>
      <c r="K7" s="41">
        <v>71</v>
      </c>
      <c r="L7" s="2">
        <f t="shared" si="2"/>
        <v>2.13</v>
      </c>
      <c r="N7" s="42">
        <v>2</v>
      </c>
      <c r="P7" s="43"/>
    </row>
    <row r="8" s="2" customFormat="1" ht="22.5" customHeight="1" spans="1:16">
      <c r="A8" s="7"/>
      <c r="B8" s="8" t="s">
        <v>16</v>
      </c>
      <c r="C8" s="8">
        <v>45</v>
      </c>
      <c r="D8" s="8">
        <v>2</v>
      </c>
      <c r="E8" s="12"/>
      <c r="F8" s="13"/>
      <c r="G8" s="11">
        <f t="shared" si="0"/>
        <v>4.5</v>
      </c>
      <c r="H8" s="13">
        <f t="shared" si="1"/>
        <v>0.45</v>
      </c>
      <c r="I8" s="30"/>
      <c r="K8" s="41">
        <v>45</v>
      </c>
      <c r="L8" s="2">
        <f t="shared" si="2"/>
        <v>1.35</v>
      </c>
      <c r="N8" s="42">
        <v>1</v>
      </c>
      <c r="P8" s="43"/>
    </row>
    <row r="9" s="2" customFormat="1" ht="22.5" customHeight="1" spans="1:16">
      <c r="A9" s="7"/>
      <c r="B9" s="8" t="s">
        <v>17</v>
      </c>
      <c r="C9" s="8">
        <v>48</v>
      </c>
      <c r="D9" s="8">
        <v>2</v>
      </c>
      <c r="E9" s="12"/>
      <c r="F9" s="13"/>
      <c r="G9" s="11">
        <f t="shared" si="0"/>
        <v>4.8</v>
      </c>
      <c r="H9" s="13">
        <f t="shared" si="1"/>
        <v>0.48</v>
      </c>
      <c r="I9" s="30"/>
      <c r="K9" s="41">
        <v>48</v>
      </c>
      <c r="L9" s="2">
        <f t="shared" si="2"/>
        <v>1.44</v>
      </c>
      <c r="N9" s="42">
        <v>1</v>
      </c>
      <c r="P9" s="43"/>
    </row>
    <row r="10" s="2" customFormat="1" ht="22.5" customHeight="1" spans="1:16">
      <c r="A10" s="7"/>
      <c r="B10" s="8" t="s">
        <v>18</v>
      </c>
      <c r="C10" s="8">
        <v>46</v>
      </c>
      <c r="D10" s="8">
        <v>2</v>
      </c>
      <c r="E10" s="14"/>
      <c r="F10" s="15"/>
      <c r="G10" s="11">
        <f t="shared" si="0"/>
        <v>4.6</v>
      </c>
      <c r="H10" s="15">
        <f t="shared" si="1"/>
        <v>0.46</v>
      </c>
      <c r="I10" s="30"/>
      <c r="K10" s="41">
        <v>46</v>
      </c>
      <c r="L10" s="2">
        <f t="shared" si="2"/>
        <v>1.38</v>
      </c>
      <c r="N10" s="42">
        <v>1</v>
      </c>
      <c r="P10" s="44"/>
    </row>
    <row r="11" s="2" customFormat="1" ht="22.5" customHeight="1" spans="1:16">
      <c r="A11" s="16" t="s">
        <v>19</v>
      </c>
      <c r="B11" s="8" t="s">
        <v>20</v>
      </c>
      <c r="C11" s="8">
        <v>33</v>
      </c>
      <c r="D11" s="8">
        <v>2</v>
      </c>
      <c r="E11" s="9">
        <v>4</v>
      </c>
      <c r="F11" s="17">
        <v>1</v>
      </c>
      <c r="G11" s="11">
        <f t="shared" si="0"/>
        <v>3.3</v>
      </c>
      <c r="H11" s="9">
        <v>3</v>
      </c>
      <c r="I11" s="30"/>
      <c r="K11" s="41">
        <v>33</v>
      </c>
      <c r="L11" s="2">
        <f t="shared" si="2"/>
        <v>0.99</v>
      </c>
      <c r="N11" s="42">
        <v>1</v>
      </c>
      <c r="P11" s="43">
        <v>37</v>
      </c>
    </row>
    <row r="12" s="2" customFormat="1" ht="22.5" customHeight="1" spans="1:16">
      <c r="A12" s="18"/>
      <c r="B12" s="8" t="s">
        <v>21</v>
      </c>
      <c r="C12" s="8">
        <v>59</v>
      </c>
      <c r="D12" s="8">
        <v>3</v>
      </c>
      <c r="E12" s="12"/>
      <c r="F12" s="19"/>
      <c r="G12" s="11">
        <f t="shared" si="0"/>
        <v>5.9</v>
      </c>
      <c r="H12" s="12"/>
      <c r="I12" s="30"/>
      <c r="K12" s="41">
        <v>59</v>
      </c>
      <c r="L12" s="2">
        <f t="shared" si="2"/>
        <v>1.77</v>
      </c>
      <c r="N12" s="42">
        <v>2</v>
      </c>
      <c r="P12" s="43"/>
    </row>
    <row r="13" s="2" customFormat="1" ht="22.5" customHeight="1" spans="1:16">
      <c r="A13" s="18"/>
      <c r="B13" s="8" t="s">
        <v>22</v>
      </c>
      <c r="C13" s="8">
        <v>66</v>
      </c>
      <c r="D13" s="8">
        <v>3</v>
      </c>
      <c r="E13" s="12"/>
      <c r="F13" s="19"/>
      <c r="G13" s="11">
        <f t="shared" si="0"/>
        <v>6.6</v>
      </c>
      <c r="H13" s="12"/>
      <c r="I13" s="30"/>
      <c r="K13" s="41">
        <v>66</v>
      </c>
      <c r="L13" s="2">
        <f t="shared" si="2"/>
        <v>1.98</v>
      </c>
      <c r="N13" s="42">
        <v>2</v>
      </c>
      <c r="P13" s="43"/>
    </row>
    <row r="14" s="2" customFormat="1" ht="22.5" customHeight="1" spans="1:16">
      <c r="A14" s="18"/>
      <c r="B14" s="8" t="s">
        <v>23</v>
      </c>
      <c r="C14" s="8">
        <v>89</v>
      </c>
      <c r="D14" s="8">
        <v>4</v>
      </c>
      <c r="E14" s="12"/>
      <c r="F14" s="19"/>
      <c r="G14" s="11">
        <f t="shared" si="0"/>
        <v>8.9</v>
      </c>
      <c r="H14" s="12"/>
      <c r="I14" s="30"/>
      <c r="K14" s="41">
        <v>89</v>
      </c>
      <c r="L14" s="2">
        <f t="shared" si="2"/>
        <v>2.67</v>
      </c>
      <c r="N14" s="42">
        <v>3</v>
      </c>
      <c r="P14" s="43"/>
    </row>
    <row r="15" s="2" customFormat="1" ht="22.5" customHeight="1" spans="1:16">
      <c r="A15" s="18"/>
      <c r="B15" s="8" t="s">
        <v>24</v>
      </c>
      <c r="C15" s="8">
        <v>32</v>
      </c>
      <c r="D15" s="8">
        <v>2</v>
      </c>
      <c r="E15" s="12"/>
      <c r="F15" s="19"/>
      <c r="G15" s="11">
        <f t="shared" si="0"/>
        <v>3.2</v>
      </c>
      <c r="H15" s="12"/>
      <c r="I15" s="30"/>
      <c r="K15" s="41">
        <v>32</v>
      </c>
      <c r="L15" s="2">
        <f t="shared" si="2"/>
        <v>0.96</v>
      </c>
      <c r="N15" s="42">
        <v>1</v>
      </c>
      <c r="P15" s="43"/>
    </row>
    <row r="16" s="2" customFormat="1" ht="22.5" customHeight="1" spans="1:16">
      <c r="A16" s="18"/>
      <c r="B16" s="8" t="s">
        <v>25</v>
      </c>
      <c r="C16" s="8">
        <v>30</v>
      </c>
      <c r="D16" s="8">
        <v>2</v>
      </c>
      <c r="E16" s="12"/>
      <c r="F16" s="19"/>
      <c r="G16" s="11">
        <f t="shared" si="0"/>
        <v>3</v>
      </c>
      <c r="H16" s="12"/>
      <c r="I16" s="30"/>
      <c r="K16" s="41">
        <v>30</v>
      </c>
      <c r="L16" s="2">
        <f t="shared" si="2"/>
        <v>0.9</v>
      </c>
      <c r="N16" s="42">
        <v>1</v>
      </c>
      <c r="P16" s="43"/>
    </row>
    <row r="17" s="2" customFormat="1" ht="22.5" customHeight="1" spans="1:16">
      <c r="A17" s="18"/>
      <c r="B17" s="8" t="s">
        <v>26</v>
      </c>
      <c r="C17" s="8">
        <v>34</v>
      </c>
      <c r="D17" s="8">
        <v>2</v>
      </c>
      <c r="E17" s="12"/>
      <c r="F17" s="19"/>
      <c r="G17" s="11">
        <f t="shared" si="0"/>
        <v>3.4</v>
      </c>
      <c r="H17" s="12"/>
      <c r="I17" s="30"/>
      <c r="K17" s="41">
        <v>32</v>
      </c>
      <c r="L17" s="2">
        <f t="shared" si="2"/>
        <v>0.96</v>
      </c>
      <c r="N17" s="42">
        <v>1</v>
      </c>
      <c r="P17" s="43"/>
    </row>
    <row r="18" s="2" customFormat="1" ht="22.5" customHeight="1" spans="1:16">
      <c r="A18" s="18"/>
      <c r="B18" s="8" t="s">
        <v>27</v>
      </c>
      <c r="C18" s="8">
        <v>65</v>
      </c>
      <c r="D18" s="8">
        <v>3</v>
      </c>
      <c r="E18" s="12"/>
      <c r="F18" s="19"/>
      <c r="G18" s="11">
        <f t="shared" si="0"/>
        <v>6.5</v>
      </c>
      <c r="H18" s="14"/>
      <c r="I18" s="30"/>
      <c r="K18" s="41">
        <v>34</v>
      </c>
      <c r="L18" s="2">
        <f t="shared" si="2"/>
        <v>1.02</v>
      </c>
      <c r="N18" s="42">
        <v>1</v>
      </c>
      <c r="P18" s="43"/>
    </row>
    <row r="19" s="2" customFormat="1" ht="22.5" customHeight="1" spans="1:16">
      <c r="A19" s="20"/>
      <c r="B19" s="8" t="s">
        <v>28</v>
      </c>
      <c r="C19" s="8">
        <v>32</v>
      </c>
      <c r="D19" s="8">
        <v>2</v>
      </c>
      <c r="E19" s="12"/>
      <c r="F19" s="19"/>
      <c r="G19" s="21">
        <f t="shared" si="0"/>
        <v>3.2</v>
      </c>
      <c r="H19" s="22">
        <v>1</v>
      </c>
      <c r="I19" s="29" t="s">
        <v>29</v>
      </c>
      <c r="K19" s="41">
        <v>65</v>
      </c>
      <c r="L19" s="2">
        <f t="shared" si="2"/>
        <v>1.95</v>
      </c>
      <c r="N19" s="42">
        <v>2</v>
      </c>
      <c r="P19" s="44"/>
    </row>
    <row r="20" s="2" customFormat="1" ht="22.5" customHeight="1" spans="1:16">
      <c r="A20" s="16" t="s">
        <v>30</v>
      </c>
      <c r="B20" s="8" t="s">
        <v>31</v>
      </c>
      <c r="C20" s="8">
        <v>100</v>
      </c>
      <c r="D20" s="8">
        <v>5</v>
      </c>
      <c r="E20" s="17">
        <v>4</v>
      </c>
      <c r="F20" s="17">
        <v>1</v>
      </c>
      <c r="G20" s="11">
        <f t="shared" si="0"/>
        <v>10</v>
      </c>
      <c r="H20" s="17">
        <v>3</v>
      </c>
      <c r="I20" s="30"/>
      <c r="K20" s="41">
        <v>100</v>
      </c>
      <c r="L20" s="2">
        <f t="shared" si="2"/>
        <v>3</v>
      </c>
      <c r="N20" s="42">
        <v>3</v>
      </c>
      <c r="P20" s="43">
        <v>32</v>
      </c>
    </row>
    <row r="21" s="2" customFormat="1" ht="22.5" customHeight="1" spans="1:16">
      <c r="A21" s="18"/>
      <c r="B21" s="8" t="s">
        <v>32</v>
      </c>
      <c r="C21" s="8">
        <v>98</v>
      </c>
      <c r="D21" s="8">
        <v>5</v>
      </c>
      <c r="E21" s="19"/>
      <c r="F21" s="19"/>
      <c r="G21" s="11">
        <f t="shared" si="0"/>
        <v>9.8</v>
      </c>
      <c r="H21" s="19"/>
      <c r="I21" s="30"/>
      <c r="K21" s="41">
        <v>51</v>
      </c>
      <c r="L21" s="2">
        <f t="shared" si="2"/>
        <v>1.53</v>
      </c>
      <c r="N21" s="42">
        <v>2</v>
      </c>
      <c r="P21" s="43"/>
    </row>
    <row r="22" s="2" customFormat="1" ht="22.5" customHeight="1" spans="1:16">
      <c r="A22" s="18"/>
      <c r="B22" s="8" t="s">
        <v>33</v>
      </c>
      <c r="C22" s="8">
        <v>48</v>
      </c>
      <c r="D22" s="8">
        <v>2</v>
      </c>
      <c r="E22" s="19"/>
      <c r="F22" s="19"/>
      <c r="G22" s="11">
        <f t="shared" si="0"/>
        <v>4.8</v>
      </c>
      <c r="H22" s="19"/>
      <c r="I22" s="30"/>
      <c r="K22" s="41">
        <v>98</v>
      </c>
      <c r="L22" s="2">
        <f t="shared" si="2"/>
        <v>2.94</v>
      </c>
      <c r="N22" s="42">
        <v>3</v>
      </c>
      <c r="P22" s="43"/>
    </row>
    <row r="23" s="2" customFormat="1" ht="22.5" customHeight="1" spans="1:16">
      <c r="A23" s="18"/>
      <c r="B23" s="8" t="s">
        <v>34</v>
      </c>
      <c r="C23" s="8">
        <v>96</v>
      </c>
      <c r="D23" s="8">
        <v>5</v>
      </c>
      <c r="E23" s="19"/>
      <c r="F23" s="19"/>
      <c r="G23" s="11">
        <f t="shared" si="0"/>
        <v>9.6</v>
      </c>
      <c r="H23" s="23"/>
      <c r="I23" s="30"/>
      <c r="K23" s="41">
        <v>48</v>
      </c>
      <c r="L23" s="2">
        <f t="shared" si="2"/>
        <v>1.44</v>
      </c>
      <c r="N23" s="42">
        <v>1</v>
      </c>
      <c r="P23" s="43"/>
    </row>
    <row r="24" s="2" customFormat="1" ht="22.5" customHeight="1" spans="1:16">
      <c r="A24" s="20"/>
      <c r="B24" s="8" t="s">
        <v>35</v>
      </c>
      <c r="C24" s="8">
        <v>51</v>
      </c>
      <c r="D24" s="8">
        <v>3</v>
      </c>
      <c r="E24" s="19"/>
      <c r="F24" s="19"/>
      <c r="G24" s="21">
        <f t="shared" si="0"/>
        <v>5.1</v>
      </c>
      <c r="H24" s="24">
        <v>1</v>
      </c>
      <c r="I24" s="29" t="s">
        <v>29</v>
      </c>
      <c r="K24" s="41">
        <v>96</v>
      </c>
      <c r="L24" s="2">
        <f t="shared" si="2"/>
        <v>2.88</v>
      </c>
      <c r="N24" s="42">
        <v>3</v>
      </c>
      <c r="P24" s="44"/>
    </row>
    <row r="25" s="2" customFormat="1" ht="22.5" customHeight="1" spans="1:16">
      <c r="A25" s="25" t="s">
        <v>36</v>
      </c>
      <c r="B25" s="8" t="s">
        <v>37</v>
      </c>
      <c r="C25" s="8">
        <v>47</v>
      </c>
      <c r="D25" s="8">
        <v>2</v>
      </c>
      <c r="E25" s="9">
        <v>4</v>
      </c>
      <c r="F25" s="26">
        <v>1</v>
      </c>
      <c r="G25" s="11">
        <f t="shared" ref="G25:G37" si="3">C25*10%</f>
        <v>4.7</v>
      </c>
      <c r="H25" s="9">
        <v>4</v>
      </c>
      <c r="I25" s="30"/>
      <c r="K25" s="41">
        <v>47</v>
      </c>
      <c r="L25" s="2">
        <f t="shared" si="2"/>
        <v>1.41</v>
      </c>
      <c r="N25" s="42">
        <v>1</v>
      </c>
      <c r="P25" s="43">
        <v>28</v>
      </c>
    </row>
    <row r="26" s="2" customFormat="1" ht="22.5" customHeight="1" spans="1:16">
      <c r="A26" s="25"/>
      <c r="B26" s="8" t="s">
        <v>38</v>
      </c>
      <c r="C26" s="8">
        <v>35</v>
      </c>
      <c r="D26" s="8">
        <v>2</v>
      </c>
      <c r="E26" s="12"/>
      <c r="F26" s="27"/>
      <c r="G26" s="11">
        <f t="shared" si="3"/>
        <v>3.5</v>
      </c>
      <c r="H26" s="12"/>
      <c r="I26" s="30"/>
      <c r="K26" s="41">
        <v>35</v>
      </c>
      <c r="L26" s="2">
        <f t="shared" si="2"/>
        <v>1.05</v>
      </c>
      <c r="N26" s="42">
        <v>1</v>
      </c>
      <c r="P26" s="43"/>
    </row>
    <row r="27" s="2" customFormat="1" ht="22.5" customHeight="1" spans="1:16">
      <c r="A27" s="25"/>
      <c r="B27" s="8" t="s">
        <v>39</v>
      </c>
      <c r="C27" s="8">
        <v>45</v>
      </c>
      <c r="D27" s="8">
        <v>2</v>
      </c>
      <c r="E27" s="12"/>
      <c r="F27" s="27"/>
      <c r="G27" s="11">
        <f t="shared" si="3"/>
        <v>4.5</v>
      </c>
      <c r="H27" s="12"/>
      <c r="I27" s="30"/>
      <c r="K27" s="41">
        <v>45</v>
      </c>
      <c r="L27" s="2">
        <f t="shared" si="2"/>
        <v>1.35</v>
      </c>
      <c r="N27" s="42">
        <v>1</v>
      </c>
      <c r="P27" s="43"/>
    </row>
    <row r="28" s="2" customFormat="1" ht="22.5" customHeight="1" spans="1:16">
      <c r="A28" s="25"/>
      <c r="B28" s="8" t="s">
        <v>40</v>
      </c>
      <c r="C28" s="8">
        <v>45</v>
      </c>
      <c r="D28" s="8">
        <v>2</v>
      </c>
      <c r="E28" s="12"/>
      <c r="F28" s="27"/>
      <c r="G28" s="11">
        <f t="shared" si="3"/>
        <v>4.5</v>
      </c>
      <c r="H28" s="12"/>
      <c r="I28" s="30"/>
      <c r="K28" s="41">
        <v>45</v>
      </c>
      <c r="L28" s="2">
        <f t="shared" si="2"/>
        <v>1.35</v>
      </c>
      <c r="N28" s="42">
        <v>1</v>
      </c>
      <c r="P28" s="43"/>
    </row>
    <row r="29" s="2" customFormat="1" ht="22.5" customHeight="1" spans="1:16">
      <c r="A29" s="25"/>
      <c r="B29" s="8" t="s">
        <v>41</v>
      </c>
      <c r="C29" s="8">
        <v>62</v>
      </c>
      <c r="D29" s="8">
        <v>3</v>
      </c>
      <c r="E29" s="12"/>
      <c r="F29" s="27"/>
      <c r="G29" s="11">
        <f t="shared" si="3"/>
        <v>6.2</v>
      </c>
      <c r="H29" s="12"/>
      <c r="I29" s="30"/>
      <c r="K29" s="41">
        <v>62</v>
      </c>
      <c r="L29" s="2">
        <f t="shared" si="2"/>
        <v>1.86</v>
      </c>
      <c r="N29" s="42">
        <v>2</v>
      </c>
      <c r="P29" s="43"/>
    </row>
    <row r="30" s="2" customFormat="1" ht="22.5" customHeight="1" spans="1:16">
      <c r="A30" s="25"/>
      <c r="B30" s="8" t="s">
        <v>42</v>
      </c>
      <c r="C30" s="8">
        <v>45</v>
      </c>
      <c r="D30" s="8">
        <v>2</v>
      </c>
      <c r="E30" s="12"/>
      <c r="F30" s="27"/>
      <c r="G30" s="11">
        <f t="shared" si="3"/>
        <v>4.5</v>
      </c>
      <c r="H30" s="12"/>
      <c r="I30" s="30"/>
      <c r="K30" s="41">
        <v>45</v>
      </c>
      <c r="L30" s="2">
        <f t="shared" si="2"/>
        <v>1.35</v>
      </c>
      <c r="N30" s="42">
        <v>1</v>
      </c>
      <c r="P30" s="43"/>
    </row>
    <row r="31" s="2" customFormat="1" ht="22.5" customHeight="1" spans="1:16">
      <c r="A31" s="25"/>
      <c r="B31" s="8" t="s">
        <v>43</v>
      </c>
      <c r="C31" s="8">
        <v>94</v>
      </c>
      <c r="D31" s="8">
        <v>5</v>
      </c>
      <c r="E31" s="14"/>
      <c r="F31" s="28"/>
      <c r="G31" s="11">
        <f t="shared" si="3"/>
        <v>9.4</v>
      </c>
      <c r="H31" s="14"/>
      <c r="I31" s="30"/>
      <c r="K31" s="41">
        <v>94</v>
      </c>
      <c r="L31" s="2">
        <f t="shared" si="2"/>
        <v>2.82</v>
      </c>
      <c r="N31" s="45">
        <v>3</v>
      </c>
      <c r="P31" s="46"/>
    </row>
    <row r="32" s="2" customFormat="1" ht="22.5" customHeight="1" spans="1:16">
      <c r="A32" s="7" t="s">
        <v>44</v>
      </c>
      <c r="B32" s="8" t="s">
        <v>45</v>
      </c>
      <c r="C32" s="8">
        <v>43</v>
      </c>
      <c r="D32" s="8">
        <v>2</v>
      </c>
      <c r="E32" s="17">
        <v>3</v>
      </c>
      <c r="F32" s="17">
        <v>1</v>
      </c>
      <c r="G32" s="11">
        <f t="shared" si="3"/>
        <v>4.3</v>
      </c>
      <c r="H32" s="17">
        <v>3</v>
      </c>
      <c r="I32" s="30"/>
      <c r="K32" s="47">
        <v>43</v>
      </c>
      <c r="L32" s="2">
        <f t="shared" si="2"/>
        <v>1.29</v>
      </c>
      <c r="N32" s="48">
        <v>1</v>
      </c>
      <c r="P32" s="49">
        <v>20</v>
      </c>
    </row>
    <row r="33" s="2" customFormat="1" ht="22.5" customHeight="1" spans="1:16">
      <c r="A33" s="7"/>
      <c r="B33" s="8" t="s">
        <v>46</v>
      </c>
      <c r="C33" s="8">
        <v>75</v>
      </c>
      <c r="D33" s="8">
        <v>4</v>
      </c>
      <c r="E33" s="19">
        <f>C33*1%</f>
        <v>0.75</v>
      </c>
      <c r="F33" s="19"/>
      <c r="G33" s="11">
        <f t="shared" si="3"/>
        <v>7.5</v>
      </c>
      <c r="H33" s="19"/>
      <c r="I33" s="30"/>
      <c r="K33" s="47">
        <v>75</v>
      </c>
      <c r="L33" s="2">
        <f t="shared" si="2"/>
        <v>2.25</v>
      </c>
      <c r="N33" s="48">
        <v>2</v>
      </c>
      <c r="P33" s="49"/>
    </row>
    <row r="34" s="2" customFormat="1" ht="22.5" customHeight="1" spans="1:16">
      <c r="A34" s="7"/>
      <c r="B34" s="8" t="s">
        <v>47</v>
      </c>
      <c r="C34" s="8">
        <v>62</v>
      </c>
      <c r="D34" s="8">
        <v>3</v>
      </c>
      <c r="E34" s="19">
        <f>C34*1%</f>
        <v>0.62</v>
      </c>
      <c r="F34" s="19"/>
      <c r="G34" s="11">
        <f t="shared" si="3"/>
        <v>6.2</v>
      </c>
      <c r="H34" s="19"/>
      <c r="I34" s="30"/>
      <c r="K34" s="47">
        <v>62</v>
      </c>
      <c r="L34" s="2">
        <f t="shared" si="2"/>
        <v>1.86</v>
      </c>
      <c r="N34" s="48">
        <v>2</v>
      </c>
      <c r="P34" s="49"/>
    </row>
    <row r="35" s="2" customFormat="1" ht="22.5" customHeight="1" spans="1:16">
      <c r="A35" s="7"/>
      <c r="B35" s="8" t="s">
        <v>48</v>
      </c>
      <c r="C35" s="8">
        <v>45</v>
      </c>
      <c r="D35" s="8">
        <v>2</v>
      </c>
      <c r="E35" s="19">
        <f>C35*1%</f>
        <v>0.45</v>
      </c>
      <c r="F35" s="19"/>
      <c r="G35" s="11">
        <f t="shared" si="3"/>
        <v>4.5</v>
      </c>
      <c r="H35" s="19"/>
      <c r="I35" s="30"/>
      <c r="K35" s="47">
        <v>45</v>
      </c>
      <c r="L35" s="2">
        <f t="shared" si="2"/>
        <v>1.35</v>
      </c>
      <c r="N35" s="48">
        <v>1</v>
      </c>
      <c r="P35" s="49"/>
    </row>
    <row r="36" s="2" customFormat="1" ht="22.5" customHeight="1" spans="1:16">
      <c r="A36" s="7"/>
      <c r="B36" s="8" t="s">
        <v>49</v>
      </c>
      <c r="C36" s="8">
        <v>44</v>
      </c>
      <c r="D36" s="8">
        <v>2</v>
      </c>
      <c r="E36" s="23">
        <f>C36*1%</f>
        <v>0.44</v>
      </c>
      <c r="F36" s="23"/>
      <c r="G36" s="11">
        <f t="shared" si="3"/>
        <v>4.4</v>
      </c>
      <c r="H36" s="23"/>
      <c r="I36" s="30"/>
      <c r="K36" s="47">
        <v>44</v>
      </c>
      <c r="L36" s="2">
        <f t="shared" ref="L36:L61" si="4">K36*0.03</f>
        <v>1.32</v>
      </c>
      <c r="N36" s="48">
        <v>1</v>
      </c>
      <c r="P36" s="47"/>
    </row>
    <row r="37" s="2" customFormat="1" ht="22.5" customHeight="1" spans="1:16">
      <c r="A37" s="7" t="s">
        <v>50</v>
      </c>
      <c r="B37" s="8" t="s">
        <v>51</v>
      </c>
      <c r="C37" s="8">
        <v>70</v>
      </c>
      <c r="D37" s="8">
        <v>4</v>
      </c>
      <c r="E37" s="17">
        <v>2</v>
      </c>
      <c r="F37" s="17">
        <v>1</v>
      </c>
      <c r="G37" s="11">
        <f t="shared" si="3"/>
        <v>7</v>
      </c>
      <c r="H37" s="17">
        <v>2</v>
      </c>
      <c r="I37" s="30"/>
      <c r="K37" s="47">
        <v>70</v>
      </c>
      <c r="L37" s="2">
        <f t="shared" si="4"/>
        <v>2.1</v>
      </c>
      <c r="N37" s="48">
        <v>2</v>
      </c>
      <c r="P37" s="49">
        <v>19</v>
      </c>
    </row>
    <row r="38" s="2" customFormat="1" ht="22.5" customHeight="1" spans="1:16">
      <c r="A38" s="7"/>
      <c r="B38" s="8" t="s">
        <v>52</v>
      </c>
      <c r="C38" s="8">
        <v>56</v>
      </c>
      <c r="D38" s="8">
        <v>3</v>
      </c>
      <c r="E38" s="19">
        <f>C38*1%</f>
        <v>0.56</v>
      </c>
      <c r="F38" s="19"/>
      <c r="G38" s="11">
        <f t="shared" ref="G38:G61" si="5">C38*10%</f>
        <v>5.6</v>
      </c>
      <c r="H38" s="19"/>
      <c r="I38" s="30"/>
      <c r="K38" s="41">
        <v>56</v>
      </c>
      <c r="L38" s="2">
        <f t="shared" si="4"/>
        <v>1.68</v>
      </c>
      <c r="N38" s="42">
        <v>2</v>
      </c>
      <c r="P38" s="49"/>
    </row>
    <row r="39" s="2" customFormat="1" ht="22.5" customHeight="1" spans="1:16">
      <c r="A39" s="7"/>
      <c r="B39" s="8" t="s">
        <v>53</v>
      </c>
      <c r="C39" s="8">
        <v>94</v>
      </c>
      <c r="D39" s="8">
        <v>5</v>
      </c>
      <c r="E39" s="23">
        <f>C39*1%</f>
        <v>0.94</v>
      </c>
      <c r="F39" s="23"/>
      <c r="G39" s="11">
        <f t="shared" si="5"/>
        <v>9.4</v>
      </c>
      <c r="H39" s="23"/>
      <c r="I39" s="30"/>
      <c r="K39" s="41">
        <v>94</v>
      </c>
      <c r="L39" s="2">
        <f t="shared" si="4"/>
        <v>2.82</v>
      </c>
      <c r="N39" s="42">
        <v>3</v>
      </c>
      <c r="P39" s="50"/>
    </row>
    <row r="40" s="2" customFormat="1" ht="22.5" customHeight="1" spans="1:16">
      <c r="A40" s="7" t="s">
        <v>54</v>
      </c>
      <c r="B40" s="8" t="s">
        <v>55</v>
      </c>
      <c r="C40" s="8">
        <v>55</v>
      </c>
      <c r="D40" s="8">
        <v>3</v>
      </c>
      <c r="E40" s="9">
        <v>3</v>
      </c>
      <c r="F40" s="17">
        <v>0</v>
      </c>
      <c r="G40" s="11">
        <f t="shared" si="5"/>
        <v>5.5</v>
      </c>
      <c r="H40" s="9">
        <v>3</v>
      </c>
      <c r="I40" s="30"/>
      <c r="K40" s="41">
        <v>55</v>
      </c>
      <c r="L40" s="2">
        <f t="shared" si="4"/>
        <v>1.65</v>
      </c>
      <c r="N40" s="42">
        <v>2</v>
      </c>
      <c r="P40" s="43">
        <v>26</v>
      </c>
    </row>
    <row r="41" s="2" customFormat="1" ht="22.5" customHeight="1" spans="1:16">
      <c r="A41" s="7"/>
      <c r="B41" s="8" t="s">
        <v>56</v>
      </c>
      <c r="C41" s="8">
        <v>40</v>
      </c>
      <c r="D41" s="8">
        <v>2</v>
      </c>
      <c r="E41" s="12"/>
      <c r="F41" s="19"/>
      <c r="G41" s="11">
        <f t="shared" si="5"/>
        <v>4</v>
      </c>
      <c r="H41" s="12"/>
      <c r="I41" s="30"/>
      <c r="K41" s="41">
        <v>40</v>
      </c>
      <c r="L41" s="2">
        <f t="shared" si="4"/>
        <v>1.2</v>
      </c>
      <c r="N41" s="42">
        <v>1</v>
      </c>
      <c r="P41" s="43"/>
    </row>
    <row r="42" s="2" customFormat="1" ht="22.5" customHeight="1" spans="1:16">
      <c r="A42" s="7"/>
      <c r="B42" s="8" t="s">
        <v>57</v>
      </c>
      <c r="C42" s="8">
        <v>44</v>
      </c>
      <c r="D42" s="8">
        <v>2</v>
      </c>
      <c r="E42" s="12"/>
      <c r="F42" s="19"/>
      <c r="G42" s="11">
        <f t="shared" si="5"/>
        <v>4.4</v>
      </c>
      <c r="H42" s="12"/>
      <c r="I42" s="30"/>
      <c r="K42" s="41">
        <v>44</v>
      </c>
      <c r="L42" s="2">
        <f t="shared" si="4"/>
        <v>1.32</v>
      </c>
      <c r="N42" s="42">
        <v>1</v>
      </c>
      <c r="P42" s="43"/>
    </row>
    <row r="43" s="2" customFormat="1" ht="22.5" customHeight="1" spans="1:16">
      <c r="A43" s="7"/>
      <c r="B43" s="8" t="s">
        <v>58</v>
      </c>
      <c r="C43" s="8">
        <v>30</v>
      </c>
      <c r="D43" s="8">
        <v>2</v>
      </c>
      <c r="E43" s="12"/>
      <c r="F43" s="19"/>
      <c r="G43" s="11">
        <f t="shared" si="5"/>
        <v>3</v>
      </c>
      <c r="H43" s="12"/>
      <c r="I43" s="30"/>
      <c r="K43" s="41">
        <v>30</v>
      </c>
      <c r="L43" s="2">
        <f t="shared" si="4"/>
        <v>0.9</v>
      </c>
      <c r="N43" s="42">
        <v>1</v>
      </c>
      <c r="P43" s="43"/>
    </row>
    <row r="44" s="2" customFormat="1" ht="22.5" customHeight="1" spans="1:16">
      <c r="A44" s="7"/>
      <c r="B44" s="8" t="s">
        <v>59</v>
      </c>
      <c r="C44" s="8">
        <v>28</v>
      </c>
      <c r="D44" s="8">
        <v>2</v>
      </c>
      <c r="E44" s="12"/>
      <c r="F44" s="19"/>
      <c r="G44" s="11">
        <f t="shared" si="5"/>
        <v>2.8</v>
      </c>
      <c r="H44" s="12"/>
      <c r="I44" s="30"/>
      <c r="K44" s="41">
        <v>28</v>
      </c>
      <c r="L44" s="2">
        <f t="shared" si="4"/>
        <v>0.84</v>
      </c>
      <c r="N44" s="42">
        <v>1</v>
      </c>
      <c r="P44" s="43"/>
    </row>
    <row r="45" s="2" customFormat="1" ht="22.5" customHeight="1" spans="1:16">
      <c r="A45" s="7"/>
      <c r="B45" s="8" t="s">
        <v>60</v>
      </c>
      <c r="C45" s="8">
        <v>29</v>
      </c>
      <c r="D45" s="8">
        <v>2</v>
      </c>
      <c r="E45" s="12"/>
      <c r="F45" s="19"/>
      <c r="G45" s="11">
        <f t="shared" si="5"/>
        <v>2.9</v>
      </c>
      <c r="H45" s="12"/>
      <c r="I45" s="30"/>
      <c r="K45" s="41">
        <v>29</v>
      </c>
      <c r="L45" s="2">
        <f t="shared" si="4"/>
        <v>0.87</v>
      </c>
      <c r="N45" s="42">
        <v>1</v>
      </c>
      <c r="P45" s="43"/>
    </row>
    <row r="46" s="2" customFormat="1" ht="22.5" customHeight="1" spans="1:16">
      <c r="A46" s="7"/>
      <c r="B46" s="8" t="s">
        <v>61</v>
      </c>
      <c r="C46" s="8">
        <v>34</v>
      </c>
      <c r="D46" s="8">
        <v>2</v>
      </c>
      <c r="E46" s="12"/>
      <c r="F46" s="19"/>
      <c r="G46" s="11">
        <f t="shared" si="5"/>
        <v>3.4</v>
      </c>
      <c r="H46" s="12"/>
      <c r="I46" s="30"/>
      <c r="K46" s="41">
        <v>34</v>
      </c>
      <c r="L46" s="2">
        <f t="shared" si="4"/>
        <v>1.02</v>
      </c>
      <c r="N46" s="42">
        <v>1</v>
      </c>
      <c r="P46" s="43"/>
    </row>
    <row r="47" s="2" customFormat="1" ht="22.5" customHeight="1" spans="1:16">
      <c r="A47" s="7"/>
      <c r="B47" s="8" t="s">
        <v>62</v>
      </c>
      <c r="C47" s="8">
        <v>31</v>
      </c>
      <c r="D47" s="8">
        <v>2</v>
      </c>
      <c r="E47" s="14"/>
      <c r="F47" s="23"/>
      <c r="G47" s="11">
        <f t="shared" si="5"/>
        <v>3.1</v>
      </c>
      <c r="H47" s="14"/>
      <c r="I47" s="30"/>
      <c r="K47" s="41">
        <v>31</v>
      </c>
      <c r="L47" s="2">
        <f t="shared" si="4"/>
        <v>0.93</v>
      </c>
      <c r="N47" s="42">
        <v>1</v>
      </c>
      <c r="P47" s="44"/>
    </row>
    <row r="48" s="2" customFormat="1" ht="22.5" customHeight="1" spans="1:16">
      <c r="A48" s="25" t="s">
        <v>63</v>
      </c>
      <c r="B48" s="8" t="s">
        <v>64</v>
      </c>
      <c r="C48" s="8">
        <v>45</v>
      </c>
      <c r="D48" s="8">
        <v>2</v>
      </c>
      <c r="E48" s="9">
        <v>2</v>
      </c>
      <c r="F48" s="26">
        <v>1</v>
      </c>
      <c r="G48" s="11">
        <f t="shared" si="5"/>
        <v>4.5</v>
      </c>
      <c r="H48" s="9">
        <v>1</v>
      </c>
      <c r="I48" s="30"/>
      <c r="K48" s="41">
        <v>45</v>
      </c>
      <c r="L48" s="2">
        <f t="shared" si="4"/>
        <v>1.35</v>
      </c>
      <c r="N48" s="42">
        <v>1</v>
      </c>
      <c r="P48" s="43">
        <v>18</v>
      </c>
    </row>
    <row r="49" s="2" customFormat="1" ht="22.5" customHeight="1" spans="1:16">
      <c r="A49" s="25"/>
      <c r="B49" s="8" t="s">
        <v>65</v>
      </c>
      <c r="C49" s="8">
        <v>46</v>
      </c>
      <c r="D49" s="8">
        <v>2</v>
      </c>
      <c r="E49" s="12"/>
      <c r="F49" s="27"/>
      <c r="G49" s="11">
        <f t="shared" si="5"/>
        <v>4.6</v>
      </c>
      <c r="H49" s="12"/>
      <c r="I49" s="30"/>
      <c r="K49" s="41">
        <v>46</v>
      </c>
      <c r="L49" s="2">
        <f t="shared" si="4"/>
        <v>1.38</v>
      </c>
      <c r="N49" s="42">
        <v>1</v>
      </c>
      <c r="P49" s="43"/>
    </row>
    <row r="50" s="2" customFormat="1" ht="22.5" customHeight="1" spans="1:16">
      <c r="A50" s="25"/>
      <c r="B50" s="8" t="s">
        <v>66</v>
      </c>
      <c r="C50" s="8">
        <v>51</v>
      </c>
      <c r="D50" s="8">
        <v>2</v>
      </c>
      <c r="E50" s="12"/>
      <c r="F50" s="27"/>
      <c r="G50" s="11">
        <f t="shared" si="5"/>
        <v>5.1</v>
      </c>
      <c r="H50" s="12"/>
      <c r="I50" s="30"/>
      <c r="K50" s="41">
        <v>51</v>
      </c>
      <c r="L50" s="2">
        <f t="shared" si="4"/>
        <v>1.53</v>
      </c>
      <c r="N50" s="42">
        <v>2</v>
      </c>
      <c r="P50" s="43"/>
    </row>
    <row r="51" s="2" customFormat="1" ht="22.5" customHeight="1" spans="1:16">
      <c r="A51" s="25"/>
      <c r="B51" s="8" t="s">
        <v>67</v>
      </c>
      <c r="C51" s="8">
        <v>98</v>
      </c>
      <c r="D51" s="8">
        <v>5</v>
      </c>
      <c r="E51" s="14"/>
      <c r="F51" s="28"/>
      <c r="G51" s="21">
        <f t="shared" si="5"/>
        <v>9.8</v>
      </c>
      <c r="H51" s="29">
        <v>1</v>
      </c>
      <c r="I51" s="29" t="s">
        <v>29</v>
      </c>
      <c r="K51" s="41">
        <v>98</v>
      </c>
      <c r="L51" s="2">
        <f t="shared" si="4"/>
        <v>2.94</v>
      </c>
      <c r="N51" s="42">
        <v>3</v>
      </c>
      <c r="P51" s="44"/>
    </row>
    <row r="52" s="2" customFormat="1" ht="22.5" customHeight="1" spans="1:16">
      <c r="A52" s="25" t="s">
        <v>68</v>
      </c>
      <c r="B52" s="8" t="s">
        <v>11</v>
      </c>
      <c r="C52" s="8">
        <v>64</v>
      </c>
      <c r="D52" s="8">
        <v>3</v>
      </c>
      <c r="E52" s="9">
        <v>3</v>
      </c>
      <c r="F52" s="26">
        <v>1</v>
      </c>
      <c r="G52" s="11">
        <f t="shared" si="5"/>
        <v>6.4</v>
      </c>
      <c r="H52" s="9">
        <v>2</v>
      </c>
      <c r="I52" s="30"/>
      <c r="K52" s="41">
        <v>64</v>
      </c>
      <c r="L52" s="2">
        <f t="shared" si="4"/>
        <v>1.92</v>
      </c>
      <c r="N52" s="42">
        <v>2</v>
      </c>
      <c r="P52" s="43">
        <v>21</v>
      </c>
    </row>
    <row r="53" s="2" customFormat="1" ht="22.5" customHeight="1" spans="1:16">
      <c r="A53" s="25"/>
      <c r="B53" s="8" t="s">
        <v>69</v>
      </c>
      <c r="C53" s="8">
        <v>107</v>
      </c>
      <c r="D53" s="8">
        <v>5</v>
      </c>
      <c r="E53" s="12"/>
      <c r="F53" s="27"/>
      <c r="G53" s="11">
        <f t="shared" si="5"/>
        <v>10.7</v>
      </c>
      <c r="H53" s="12"/>
      <c r="I53" s="30"/>
      <c r="K53" s="41">
        <v>107</v>
      </c>
      <c r="L53" s="2">
        <f t="shared" si="4"/>
        <v>3.21</v>
      </c>
      <c r="N53" s="42">
        <v>3</v>
      </c>
      <c r="P53" s="43"/>
    </row>
    <row r="54" s="2" customFormat="1" ht="22.5" customHeight="1" spans="1:16">
      <c r="A54" s="25"/>
      <c r="B54" s="8" t="s">
        <v>53</v>
      </c>
      <c r="C54" s="8">
        <v>46</v>
      </c>
      <c r="D54" s="8">
        <v>2</v>
      </c>
      <c r="E54" s="12"/>
      <c r="F54" s="27"/>
      <c r="G54" s="11">
        <f t="shared" si="5"/>
        <v>4.6</v>
      </c>
      <c r="H54" s="12"/>
      <c r="I54" s="30"/>
      <c r="K54" s="41">
        <v>46</v>
      </c>
      <c r="L54" s="2">
        <f t="shared" si="4"/>
        <v>1.38</v>
      </c>
      <c r="N54" s="42">
        <v>1</v>
      </c>
      <c r="P54" s="43"/>
    </row>
    <row r="55" s="2" customFormat="1" ht="22.5" customHeight="1" spans="1:16">
      <c r="A55" s="25"/>
      <c r="B55" s="8" t="s">
        <v>70</v>
      </c>
      <c r="C55" s="8">
        <v>66</v>
      </c>
      <c r="D55" s="8">
        <v>3</v>
      </c>
      <c r="E55" s="14"/>
      <c r="F55" s="28"/>
      <c r="G55" s="21">
        <f t="shared" si="5"/>
        <v>6.6</v>
      </c>
      <c r="H55" s="29">
        <v>1</v>
      </c>
      <c r="I55" s="29" t="s">
        <v>29</v>
      </c>
      <c r="K55" s="41">
        <v>66</v>
      </c>
      <c r="L55" s="2">
        <f t="shared" si="4"/>
        <v>1.98</v>
      </c>
      <c r="N55" s="42">
        <v>2</v>
      </c>
      <c r="P55" s="44"/>
    </row>
    <row r="56" s="2" customFormat="1" ht="22.5" customHeight="1" spans="1:16">
      <c r="A56" s="25" t="s">
        <v>71</v>
      </c>
      <c r="B56" s="8" t="s">
        <v>72</v>
      </c>
      <c r="C56" s="8">
        <v>29</v>
      </c>
      <c r="D56" s="8">
        <v>2</v>
      </c>
      <c r="E56" s="9">
        <v>1</v>
      </c>
      <c r="F56" s="26">
        <v>1</v>
      </c>
      <c r="G56" s="11">
        <f t="shared" si="5"/>
        <v>2.9</v>
      </c>
      <c r="H56" s="30"/>
      <c r="I56" s="30"/>
      <c r="K56" s="51">
        <v>29</v>
      </c>
      <c r="L56" s="2">
        <f t="shared" si="4"/>
        <v>0.87</v>
      </c>
      <c r="N56" s="42">
        <v>1</v>
      </c>
      <c r="P56" s="43">
        <v>9</v>
      </c>
    </row>
    <row r="57" s="2" customFormat="1" ht="22.5" customHeight="1" spans="1:16">
      <c r="A57" s="25"/>
      <c r="B57" s="8" t="s">
        <v>73</v>
      </c>
      <c r="C57" s="8">
        <v>80</v>
      </c>
      <c r="D57" s="8">
        <v>4</v>
      </c>
      <c r="E57" s="14"/>
      <c r="F57" s="28"/>
      <c r="G57" s="21">
        <f t="shared" si="5"/>
        <v>8</v>
      </c>
      <c r="H57" s="31">
        <v>1</v>
      </c>
      <c r="I57" s="29" t="s">
        <v>29</v>
      </c>
      <c r="K57" s="51">
        <v>80</v>
      </c>
      <c r="L57" s="2">
        <f t="shared" si="4"/>
        <v>2.4</v>
      </c>
      <c r="N57" s="42">
        <v>2</v>
      </c>
      <c r="P57" s="44"/>
    </row>
    <row r="58" s="2" customFormat="1" ht="22.5" customHeight="1" spans="1:16">
      <c r="A58" s="32" t="s">
        <v>74</v>
      </c>
      <c r="B58" s="8" t="s">
        <v>75</v>
      </c>
      <c r="C58" s="8">
        <v>190</v>
      </c>
      <c r="D58" s="8">
        <v>10</v>
      </c>
      <c r="E58" s="9">
        <v>3</v>
      </c>
      <c r="F58" s="26">
        <v>1</v>
      </c>
      <c r="G58" s="21">
        <f t="shared" si="5"/>
        <v>19</v>
      </c>
      <c r="H58" s="33">
        <v>4</v>
      </c>
      <c r="I58" s="52" t="s">
        <v>29</v>
      </c>
      <c r="K58" s="51">
        <v>190</v>
      </c>
      <c r="L58" s="2">
        <f t="shared" si="4"/>
        <v>5.7</v>
      </c>
      <c r="N58" s="53">
        <v>6</v>
      </c>
      <c r="P58" s="54">
        <v>27</v>
      </c>
    </row>
    <row r="59" s="2" customFormat="1" ht="22.5" customHeight="1" spans="1:14">
      <c r="A59" s="34"/>
      <c r="B59" s="8" t="s">
        <v>76</v>
      </c>
      <c r="C59" s="8">
        <v>39</v>
      </c>
      <c r="D59" s="8">
        <v>2</v>
      </c>
      <c r="E59" s="12"/>
      <c r="F59" s="27"/>
      <c r="G59" s="21">
        <f t="shared" si="5"/>
        <v>3.9</v>
      </c>
      <c r="H59" s="22"/>
      <c r="I59" s="55"/>
      <c r="K59" s="51">
        <v>39</v>
      </c>
      <c r="L59" s="2">
        <f t="shared" si="4"/>
        <v>1.17</v>
      </c>
      <c r="N59" s="53">
        <v>1</v>
      </c>
    </row>
    <row r="60" s="2" customFormat="1" ht="22.5" customHeight="1" spans="1:14">
      <c r="A60" s="34"/>
      <c r="B60" s="8" t="s">
        <v>77</v>
      </c>
      <c r="C60" s="8">
        <v>68</v>
      </c>
      <c r="D60" s="8">
        <v>3</v>
      </c>
      <c r="E60" s="12"/>
      <c r="F60" s="27"/>
      <c r="G60" s="21">
        <f t="shared" si="5"/>
        <v>6.8</v>
      </c>
      <c r="H60" s="31"/>
      <c r="I60" s="56"/>
      <c r="K60" s="51">
        <v>29</v>
      </c>
      <c r="L60" s="2">
        <f t="shared" si="4"/>
        <v>0.87</v>
      </c>
      <c r="N60" s="53">
        <v>1</v>
      </c>
    </row>
    <row r="61" s="2" customFormat="1" ht="22.5" customHeight="1" spans="1:14">
      <c r="A61" s="35"/>
      <c r="B61" s="8" t="s">
        <v>78</v>
      </c>
      <c r="C61" s="8">
        <v>29</v>
      </c>
      <c r="D61" s="8">
        <v>2</v>
      </c>
      <c r="E61" s="12"/>
      <c r="F61" s="27"/>
      <c r="G61" s="11">
        <f t="shared" si="5"/>
        <v>2.9</v>
      </c>
      <c r="H61" s="12"/>
      <c r="I61" s="30"/>
      <c r="K61" s="51">
        <v>68</v>
      </c>
      <c r="L61" s="2">
        <f t="shared" si="4"/>
        <v>2.04</v>
      </c>
      <c r="N61" s="53">
        <v>2</v>
      </c>
    </row>
    <row r="62" spans="1:9">
      <c r="A62" s="36" t="s">
        <v>79</v>
      </c>
      <c r="B62" s="36"/>
      <c r="C62" s="36">
        <v>3448</v>
      </c>
      <c r="D62" s="8">
        <v>175</v>
      </c>
      <c r="E62" s="8">
        <v>34</v>
      </c>
      <c r="F62" s="36">
        <v>10</v>
      </c>
      <c r="G62" s="11">
        <v>351</v>
      </c>
      <c r="H62" s="11">
        <v>35</v>
      </c>
      <c r="I62" s="57"/>
    </row>
    <row r="63" spans="1:9">
      <c r="A63" s="37" t="s">
        <v>80</v>
      </c>
      <c r="B63" s="37"/>
      <c r="C63" s="37"/>
      <c r="D63" s="37"/>
      <c r="E63" s="37"/>
      <c r="F63" s="37"/>
      <c r="G63" s="37"/>
      <c r="H63" s="37"/>
      <c r="I63" s="37"/>
    </row>
  </sheetData>
  <mergeCells count="47">
    <mergeCell ref="A1:I1"/>
    <mergeCell ref="A62:B62"/>
    <mergeCell ref="A63:I63"/>
    <mergeCell ref="A3:A10"/>
    <mergeCell ref="A11:A19"/>
    <mergeCell ref="A20:A24"/>
    <mergeCell ref="A25:A31"/>
    <mergeCell ref="A32:A36"/>
    <mergeCell ref="A37:A39"/>
    <mergeCell ref="A40:A47"/>
    <mergeCell ref="A48:A51"/>
    <mergeCell ref="A52:A55"/>
    <mergeCell ref="A56:A57"/>
    <mergeCell ref="A58:A61"/>
    <mergeCell ref="E3:E10"/>
    <mergeCell ref="E11:E19"/>
    <mergeCell ref="E20:E24"/>
    <mergeCell ref="E25:E31"/>
    <mergeCell ref="E32:E36"/>
    <mergeCell ref="E37:E39"/>
    <mergeCell ref="E40:E47"/>
    <mergeCell ref="E48:E51"/>
    <mergeCell ref="E52:E55"/>
    <mergeCell ref="E56:E57"/>
    <mergeCell ref="E58:E61"/>
    <mergeCell ref="F3:F10"/>
    <mergeCell ref="F11:F19"/>
    <mergeCell ref="F20:F24"/>
    <mergeCell ref="F25:F31"/>
    <mergeCell ref="F32:F36"/>
    <mergeCell ref="F37:F39"/>
    <mergeCell ref="F40:F47"/>
    <mergeCell ref="F48:F51"/>
    <mergeCell ref="F52:F55"/>
    <mergeCell ref="F56:F57"/>
    <mergeCell ref="F58:F61"/>
    <mergeCell ref="H3:H10"/>
    <mergeCell ref="H11:H18"/>
    <mergeCell ref="H20:H23"/>
    <mergeCell ref="H25:H31"/>
    <mergeCell ref="H32:H36"/>
    <mergeCell ref="H37:H39"/>
    <mergeCell ref="H40:H47"/>
    <mergeCell ref="H48:H50"/>
    <mergeCell ref="H52:H54"/>
    <mergeCell ref="H58:H60"/>
    <mergeCell ref="I58:I60"/>
  </mergeCells>
  <printOptions horizontalCentered="1" verticalCentered="1"/>
  <pageMargins left="0.708333333333333" right="0.708333333333333" top="0.747916666666667" bottom="0.747916666666667" header="0.314583333333333" footer="0.31458333333333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Administrator</cp:lastModifiedBy>
  <dcterms:created xsi:type="dcterms:W3CDTF">2021-04-28T01:20:00Z</dcterms:created>
  <cp:lastPrinted>2022-05-16T08:54:00Z</cp:lastPrinted>
  <dcterms:modified xsi:type="dcterms:W3CDTF">2022-05-27T08:23:29Z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eyJoZGlkIjoiYjY4YjU0ZjJhY2EzNTMzOWEwYzUwY2JkNDMyODY4OWMifQ==</vt:lpwstr>
  </property>
  <property fmtid="{D5CDD505-2E9C-101B-9397-08002B2CF9AE}" pid="3" name="ICV">
    <vt:lpwstr>DF55917A26424FE9825C8ACC48E9F723</vt:lpwstr>
  </property>
  <property fmtid="{D5CDD505-2E9C-101B-9397-08002B2CF9AE}" pid="4" name="KSOProductBuildVer">
    <vt:lpwstr>2052-11.1.0.11636</vt:lpwstr>
  </property>
</Properties>
</file>